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C069E3EA-7425-46BB-9739-3542347BAE47}" xr6:coauthVersionLast="36" xr6:coauthVersionMax="36" xr10:uidLastSave="{00000000-0000-0000-0000-000000000000}"/>
  <bookViews>
    <workbookView xWindow="0" yWindow="0" windowWidth="19440" windowHeight="10425" xr2:uid="{00000000-000D-0000-FFFF-FFFF00000000}"/>
  </bookViews>
  <sheets>
    <sheet name="Table1" sheetId="1" r:id="rId1"/>
  </sheets>
  <definedNames>
    <definedName name="_xlnm.Print_Titles" localSheetId="0">Table1!$7:$7</definedName>
  </definedNames>
  <calcPr calcId="191029"/>
</workbook>
</file>

<file path=xl/calcChain.xml><?xml version="1.0" encoding="utf-8"?>
<calcChain xmlns="http://schemas.openxmlformats.org/spreadsheetml/2006/main">
  <c r="E67" i="1" l="1"/>
  <c r="E66" i="1" s="1"/>
  <c r="E65" i="1" s="1"/>
  <c r="D67" i="1"/>
  <c r="D66" i="1" s="1"/>
  <c r="D65" i="1" s="1"/>
  <c r="E97" i="1" l="1"/>
  <c r="D97" i="1"/>
  <c r="E45" i="1" l="1"/>
  <c r="D45" i="1"/>
  <c r="E18" i="1" l="1"/>
  <c r="E16" i="1" s="1"/>
  <c r="E15" i="1" s="1"/>
  <c r="D18" i="1"/>
  <c r="D16" i="1" s="1"/>
  <c r="D15" i="1" s="1"/>
  <c r="E63" i="1" l="1"/>
  <c r="E62" i="1" s="1"/>
  <c r="E61" i="1" s="1"/>
  <c r="D63" i="1"/>
  <c r="D62" i="1" s="1"/>
  <c r="D61" i="1" s="1"/>
  <c r="E95" i="1" l="1"/>
  <c r="E94" i="1" s="1"/>
  <c r="D95" i="1"/>
  <c r="D94" i="1" s="1"/>
  <c r="E90" i="1"/>
  <c r="D90" i="1"/>
  <c r="D50" i="1"/>
  <c r="D49" i="1" s="1"/>
  <c r="E93" i="1" l="1"/>
  <c r="D93" i="1"/>
  <c r="E42" i="1"/>
  <c r="D42" i="1"/>
  <c r="E105" i="1" l="1"/>
  <c r="E104" i="1" s="1"/>
  <c r="E103" i="1" s="1"/>
  <c r="D105" i="1"/>
  <c r="D104" i="1" s="1"/>
  <c r="D103" i="1" s="1"/>
  <c r="E86" i="1" l="1"/>
  <c r="E85" i="1" s="1"/>
  <c r="E76" i="1"/>
  <c r="E75" i="1" s="1"/>
  <c r="E59" i="1"/>
  <c r="E58" i="1" s="1"/>
  <c r="D59" i="1"/>
  <c r="D58" i="1" s="1"/>
  <c r="E50" i="1"/>
  <c r="E49" i="1" s="1"/>
  <c r="E48" i="1" s="1"/>
  <c r="D48" i="1"/>
  <c r="E29" i="1"/>
  <c r="D29" i="1"/>
  <c r="E33" i="1"/>
  <c r="E32" i="1" s="1"/>
  <c r="E36" i="1"/>
  <c r="D36" i="1"/>
  <c r="D57" i="1" l="1"/>
  <c r="D56" i="1" s="1"/>
  <c r="E56" i="1"/>
  <c r="E57" i="1"/>
  <c r="D28" i="1"/>
  <c r="D27" i="1" s="1"/>
  <c r="E84" i="1"/>
  <c r="D89" i="1"/>
  <c r="D88" i="1" s="1"/>
  <c r="D86" i="1" s="1"/>
  <c r="D85" i="1" s="1"/>
  <c r="D84" i="1" s="1"/>
  <c r="E89" i="1"/>
  <c r="E88" i="1" s="1"/>
  <c r="D76" i="1"/>
  <c r="D75" i="1" s="1"/>
  <c r="D74" i="1" s="1"/>
  <c r="D73" i="1" s="1"/>
  <c r="D72" i="1" s="1"/>
  <c r="D71" i="1" s="1"/>
  <c r="D70" i="1" s="1"/>
  <c r="E74" i="1"/>
  <c r="E73" i="1" s="1"/>
  <c r="E72" i="1" s="1"/>
  <c r="E71" i="1" s="1"/>
  <c r="E70" i="1" s="1"/>
  <c r="E47" i="1"/>
  <c r="D47" i="1"/>
  <c r="E44" i="1"/>
  <c r="D44" i="1"/>
  <c r="E35" i="1"/>
  <c r="E31" i="1" s="1"/>
  <c r="D35" i="1"/>
  <c r="E28" i="1"/>
  <c r="E27" i="1" s="1"/>
  <c r="E24" i="1"/>
  <c r="E23" i="1" s="1"/>
  <c r="D24" i="1"/>
  <c r="D23" i="1" s="1"/>
  <c r="E13" i="1"/>
  <c r="E12" i="1" s="1"/>
  <c r="E11" i="1" s="1"/>
  <c r="E10" i="1" s="1"/>
  <c r="D13" i="1"/>
  <c r="D12" i="1" s="1"/>
  <c r="D11" i="1" s="1"/>
  <c r="D10" i="1" s="1"/>
  <c r="D21" i="1" l="1"/>
  <c r="D22" i="1"/>
  <c r="E21" i="1"/>
  <c r="E22" i="1"/>
  <c r="E26" i="1"/>
  <c r="E81" i="1"/>
  <c r="E80" i="1" s="1"/>
  <c r="E79" i="1" s="1"/>
  <c r="E78" i="1" s="1"/>
  <c r="D81" i="1"/>
  <c r="D80" i="1" s="1"/>
  <c r="D79" i="1" s="1"/>
  <c r="D78" i="1" s="1"/>
  <c r="D33" i="1"/>
  <c r="D32" i="1" s="1"/>
  <c r="D31" i="1" s="1"/>
  <c r="D26" i="1" s="1"/>
  <c r="E69" i="1"/>
  <c r="D69" i="1"/>
  <c r="D41" i="1"/>
  <c r="D40" i="1" s="1"/>
  <c r="D39" i="1" s="1"/>
  <c r="E41" i="1"/>
  <c r="E40" i="1" s="1"/>
  <c r="E39" i="1" s="1"/>
  <c r="E99" i="1" l="1"/>
  <c r="E83" i="1" s="1"/>
  <c r="E8" i="1" s="1"/>
  <c r="D99" i="1" l="1"/>
  <c r="D83" i="1" s="1"/>
  <c r="D8" i="1" s="1"/>
</calcChain>
</file>

<file path=xl/sharedStrings.xml><?xml version="1.0" encoding="utf-8"?>
<sst xmlns="http://schemas.openxmlformats.org/spreadsheetml/2006/main" count="275" uniqueCount="157">
  <si>
    <t/>
  </si>
  <si>
    <t>Наименование</t>
  </si>
  <si>
    <t>ЦСР</t>
  </si>
  <si>
    <t>ВР</t>
  </si>
  <si>
    <t>Сумма</t>
  </si>
  <si>
    <t>1</t>
  </si>
  <si>
    <t>ВСЕГО</t>
  </si>
  <si>
    <t>Обеспечение функционирования высшего должностного лица Курской области</t>
  </si>
  <si>
    <t>71 0 00 00000</t>
  </si>
  <si>
    <t>71 1 00 00000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</si>
  <si>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</si>
  <si>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</si>
  <si>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79 0 00 00000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</si>
  <si>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</si>
  <si>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</si>
  <si>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</si>
  <si>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Иные бюджетные ассигнования</t>
  </si>
  <si>
    <t>800</t>
  </si>
  <si>
    <t>07 0 00 00000</t>
  </si>
  <si>
    <t>07 3 00 00000</t>
  </si>
  <si>
    <t>07 3 01 00000</t>
  </si>
  <si>
    <t>78 0 00 00000</t>
  </si>
  <si>
    <t>78 1 00 00000</t>
  </si>
  <si>
    <t>77 0 00 00000</t>
  </si>
  <si>
    <t>Резервные фонды</t>
  </si>
  <si>
    <t>Резервные фонды исполнительных органов государственной власти</t>
  </si>
  <si>
    <t>08 0 00 00000</t>
  </si>
  <si>
    <t>13 0 00 00000</t>
  </si>
  <si>
    <t>13 1 00 00000</t>
  </si>
  <si>
    <t>13 1 01 00000</t>
  </si>
  <si>
    <t>13 2 00 00000</t>
  </si>
  <si>
    <t>13 2 01 00000</t>
  </si>
  <si>
    <t>Реализация государственных функций, связанных с общегосударственным управлением</t>
  </si>
  <si>
    <t>Выполнение других обязательств Курской области</t>
  </si>
  <si>
    <t>09 0 00 00000</t>
  </si>
  <si>
    <t>09 1 00 00000</t>
  </si>
  <si>
    <t>09 1 01 00000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</si>
  <si>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</si>
  <si>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20 0 00 00000</t>
  </si>
  <si>
    <t>05 1 01 00000</t>
  </si>
  <si>
    <t>20 1 00 00000</t>
  </si>
  <si>
    <t>20 1 01 00000</t>
  </si>
  <si>
    <t>02 0 00 00000</t>
  </si>
  <si>
    <t>02 2 00 00000</t>
  </si>
  <si>
    <t>02 2 01 00000</t>
  </si>
  <si>
    <t>11 0 00 00000</t>
  </si>
  <si>
    <t>11 2 00 00000</t>
  </si>
  <si>
    <t>11 2 02 00000</t>
  </si>
  <si>
    <t>Обеспечение деятельности и выполнение органов местного самоуправления</t>
  </si>
  <si>
    <t>Глава муниципального образования</t>
  </si>
  <si>
    <t>71 1 00 С1402</t>
  </si>
  <si>
    <t>Муниципальная программа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</si>
  <si>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Подпрограмма «Реализация мероприятий, направленных на развитие муниципальной службы в поселке Иванино Курчатовского района Курской области» муниципальной программы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</si>
  <si>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Основное мероприятие «Обеспечение развития муниципальной службы»</t>
  </si>
  <si>
    <t>Обеспечение деятельности и выполнение функций органов местного самоуправления</t>
  </si>
  <si>
    <t>Мероприятия, направленные на развитие муниципальной службы</t>
  </si>
  <si>
    <t>Основное мероприятие «Создание электронного правительства»</t>
  </si>
  <si>
    <t>Формирование электронного правительства поселка Иванино Курчатовского района Курской области</t>
  </si>
  <si>
    <t>09 1 01 С1402</t>
  </si>
  <si>
    <t>20 1 01 С1404</t>
  </si>
  <si>
    <t>Расходы на выплаты персоналу в целях обеспечения 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</si>
  <si>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09 1 01 С1437</t>
  </si>
  <si>
    <t>78 1 00 С1403</t>
  </si>
  <si>
    <t>Выполнение других (прочих) обязательств органа местного самоуправления</t>
  </si>
  <si>
    <t>Непрограммная деятельность органов местного самоуправления</t>
  </si>
  <si>
    <t>Непрограммные расходы органов местного самоуправления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</si>
  <si>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</si>
  <si>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</si>
  <si>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Расходы на обеспечение деятельности (оказание услуг) подведомственных учреждений</t>
  </si>
  <si>
    <t>76 0 00 00000</t>
  </si>
  <si>
    <t>76 1 00 00000</t>
  </si>
  <si>
    <t>76 1 00 С1404</t>
  </si>
  <si>
    <t>77 2 00 00000</t>
  </si>
  <si>
    <t>79 1 00 00000</t>
  </si>
  <si>
    <t>79 1 00 С1401</t>
  </si>
  <si>
    <t>Осуществление первичного учёта на территориях, где отсутствуют военные комиссариаты</t>
  </si>
  <si>
    <t>77 2 00 51180</t>
  </si>
  <si>
    <t>Основное мероприятие «Содействие защите населения и территории от чрезвычайных ситуаций»</t>
  </si>
  <si>
    <t>Основное мероприятие «Обеспечение пожарной безопасности»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</si>
  <si>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</t>
  </si>
  <si>
    <t>13 2 01 С1460</t>
  </si>
  <si>
    <t>Основное мероприятие «Осуществление мероприятий по капитальному ремонту, ремонту и содержанию автомобильных дорог общего пользования местного значения»</t>
  </si>
  <si>
    <t>Капитальный ремонт, ремонт и содержание автомобильных дорог общего пользования местного значения</t>
  </si>
  <si>
    <t>11 2 02 С1424</t>
  </si>
  <si>
    <t>Основное мероприятие «Проведение мероприятий в области жилищно-коммунального хозяйства»</t>
  </si>
  <si>
    <t>Мероприятия по капитальному ремонту муниципального жилищного фонда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</si>
  <si>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</si>
  <si>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Основное мероприятие «Содействие развитию социальной и инженерной инфраструктуры»</t>
  </si>
  <si>
    <t>Создание условий для развития социальной и инженерной инфраструктуры муниципальных образований</t>
  </si>
  <si>
    <t>Мероприятия по благоустройству</t>
  </si>
  <si>
    <t>Муниципальная программа поселка Иванино Курчатовского района Курской области «Энергосбережение и повышение эффективности на территории п. Иванино Курчатовского района Курской области»</t>
  </si>
  <si>
    <t>Основное мероприятие «Проведение мероприятий по энергосбережению»</t>
  </si>
  <si>
    <t>Мероприятия в области энергосбережения</t>
  </si>
  <si>
    <t>07 3 01 С1430</t>
  </si>
  <si>
    <t>07 2 00 00000</t>
  </si>
  <si>
    <t>07 2 01 00000</t>
  </si>
  <si>
    <t>07 2 01 С1417</t>
  </si>
  <si>
    <t>07 3 01 С1433</t>
  </si>
  <si>
    <t>05 1 01 С1434</t>
  </si>
  <si>
    <t>Муниципальная программа поселка Иванино Курчатовского района Курской области «Социальная поддержка граждан в поселке Иванино Курчатовского района Курской области»</t>
  </si>
  <si>
    <t>Основное мероприятие «Социальная поддержка отдельных категорий граждан»</t>
  </si>
  <si>
    <t>02 2 01 С1445</t>
  </si>
  <si>
    <t>Основное мероприятие «Осуществление мероприятий по привлечению населения к занятиям физической культурой и массовым спортом»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</si>
  <si>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</si>
  <si>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Основное мероприятие «Обеспечение участия в областных соревнованиях и развития спортивного резерва»</t>
  </si>
  <si>
    <t>Создание условий для успешного выступления спортсменов муниципального образования на областных спортивных соревнованиях и развития спортивного резерва</t>
  </si>
  <si>
    <t>08 3 00 00000</t>
  </si>
  <si>
    <t>08 3 01 00000</t>
  </si>
  <si>
    <t>08 3 01 С1406</t>
  </si>
  <si>
    <t>08 3 02 00000</t>
  </si>
  <si>
    <t>08 3 02 С1407</t>
  </si>
  <si>
    <t>3</t>
  </si>
  <si>
    <t>300</t>
  </si>
  <si>
    <t>Резервный фонд Администрации поселка Иванино Курчатовского района Курской области</t>
  </si>
  <si>
    <t>11 4 00 00000</t>
  </si>
  <si>
    <t>Основное мероприятие «Осуществление мероприятий по безопасности дорожного движения»</t>
  </si>
  <si>
    <t>11 4 01 00000</t>
  </si>
  <si>
    <t>Обеспечение безопасности дорожного движения на автомобильных дорогах местного значения</t>
  </si>
  <si>
    <t>11 4 01 С1459</t>
  </si>
  <si>
    <t>Муниципальная программа Курчатовского района Курской области «Управление муниципальным имуществом и земельными ресурсами»</t>
  </si>
  <si>
    <t>Подпрограмма «Проведение муниципальной политики в области имущественных и земельных отношений» муниципальной программы Курчатовского района Курской области «Управление муниципальным имуществом и земельными ресурсами»</t>
  </si>
  <si>
    <t>Основное мероприятие «Осуществление мероприятий в области имущественных и земельных отношений»</t>
  </si>
  <si>
    <t xml:space="preserve">Мероприятия в области имущественных отношений </t>
  </si>
  <si>
    <t>04 0 00 00000</t>
  </si>
  <si>
    <t>04 2 00 00000</t>
  </si>
  <si>
    <t>04 2 01 00000</t>
  </si>
  <si>
    <t>04 2 01 С1467</t>
  </si>
  <si>
    <t>04 2 01 C1467</t>
  </si>
  <si>
    <t>Условно утвержденные расходы</t>
  </si>
  <si>
    <t>13 1 01 С1413</t>
  </si>
  <si>
    <t>77 2 00 С1404</t>
  </si>
  <si>
    <t>2025 год</t>
  </si>
  <si>
    <t>Муниципальная программа "Профилактика правонарушений в поселке Иванино Курчатовского района Курской области"</t>
  </si>
  <si>
    <t>Подпрограмма «Обеспечение правопорядка на территории в поселке Иванино Курчатовского района Курской области на 2020-2025 годы» муниципальной программы "Профилактика правонарушений в поселке Иванино Курчатовского района Курской области"</t>
  </si>
  <si>
    <t>Основное мероприятие "Реализация мероприятий, направленных на обеспечение правопорядка на территории муниципального образования"</t>
  </si>
  <si>
    <t>12 0 00 00000</t>
  </si>
  <si>
    <t>12 2 02 С1435</t>
  </si>
  <si>
    <t>Подпрограмма «Развитие мер социальной поддержки отдельных категорий граждан поселка Иванино Курчатовского района Курской области на 2020-2025 годы» муниципальной программы поселка Иванино Курчатовского района Курской области «Социальная поддержка граждан в п. Иванино Курчатовского района Курской области»</t>
  </si>
  <si>
    <t>Выплата пенсий за выслугу лет и доплат к пенсиям муниципальных служащих</t>
  </si>
  <si>
    <t>Подпрограмма "Энергосбережение и повышение энергетической эффективности в поселке Иванино Курчатовского района Курской области на 2020-2025 годы" муниципальной программы поселка Иванино Курчатовского района Курской области "Энергосбережение и повышение энергетической эффективности в поселке Иванино Курчатовского района Курской области"</t>
  </si>
  <si>
    <t>05 1 00 00000</t>
  </si>
  <si>
    <t>Подпрограмма «Создание условий для обеспечения доступным и комфортным жильем граждан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</si>
  <si>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</si>
  <si>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Муниципальная программа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</si>
  <si>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Подпрограмма «Реализация муниципальной политики в сфере физической культуры и спорта в поселке Иванино Курчатовского района Курской области на 2020-2025 годы» муниципальной программы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</si>
  <si>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Муниципальная программа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</si>
  <si>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«Развитие сети автомобильных дорог поселка Иванино Курчатовского района Курской области на 2020-2025 годы» муниципальной программы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</si>
  <si>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«Повышение безопасности дорожного движения в посёлке Иванино в 2020-2025 годах» муниципальной программы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</si>
  <si>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Муниципальная программа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</si>
  <si>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«Снижение рисков и смягчение последствий чрезвычайных ситуаций природного и техногенного характера в п.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</si>
  <si>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 в поселке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</si>
  <si>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Муниципальная программа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</si>
  <si>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Подпрограмма «Электронное правительство посёлка Иванино Курчатовского района Курской области на 2020-2025 годы» муниципальной программы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</si>
  <si>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12 2 02 00000</t>
  </si>
  <si>
    <t>Приложение № 10 
к проекту решения Собрания депутатов поселка Иванино Курчатовского района Курской области</t>
  </si>
  <si>
    <t>Распределение бюджетных ассигнований по целевым статьям (муниципальным программам поселка Иванино Курчатовского района Курской области и непрограммным направлениям деятельности), группам видов расходов
на 2025 и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</si>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</sst>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000000"/>
    <numFmt numFmtId="166" formatCode="0.00_ ;\-0.00\ 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66">
    <xf numFmtId="16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top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Alignment="1">
      <alignment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2" fontId="0" fillId="0" borderId="0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2" fontId="0" fillId="0" borderId="3" xfId="0" applyNumberFormat="1" applyFont="1" applyFill="1" applyBorder="1" applyAlignment="1">
      <alignment horizontal="right" vertical="center" wrapText="1"/>
    </xf>
    <xf numFmtId="164" fontId="0" fillId="0" borderId="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164" fontId="0" fillId="0" borderId="4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horizontal="right" vertical="top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4" fontId="0" fillId="0" borderId="3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8"/>
  <sheetViews>
    <sheetView tabSelected="1" workbookViewId="0">
      <selection activeCell="A2" sqref="A2"/>
    </sheetView>
  </sheetViews>
  <sheetFormatPr defaultRowHeight="12.75" x14ac:dyDescent="0.2"/>
  <cols>
    <col min="1" max="1" width="63.33203125" style="11" customWidth="1"/>
    <col min="2" max="2" width="13.5" style="12" customWidth="1"/>
    <col min="3" max="3" width="4.33203125" style="13" customWidth="1"/>
    <col min="4" max="4" width="13.33203125" style="21" customWidth="1"/>
    <col min="5" max="5" width="13" style="21" customWidth="1"/>
    <col min="7" max="7" width="11.33203125" customWidth="1"/>
  </cols>
  <sheetData>
    <row r="2" spans="1:5" ht="54" customHeight="1" x14ac:dyDescent="0.2">
      <c r="A2" s="14" t="s">
        <v>0</v>
      </c>
      <c r="B2" s="50" t="s">
        <v>154</v>
      </c>
      <c r="C2" s="50"/>
      <c r="D2" s="50"/>
      <c r="E2" s="51"/>
    </row>
    <row r="3" spans="1:5" ht="18" customHeight="1" x14ac:dyDescent="0.2">
      <c r="A3" s="54" t="s">
        <v>0</v>
      </c>
      <c r="B3" s="54"/>
      <c r="C3" s="54"/>
      <c r="D3" s="54"/>
      <c r="E3" s="17"/>
    </row>
    <row r="4" spans="1:5" ht="68.25" customHeight="1" x14ac:dyDescent="0.2">
      <c r="A4" s="52" t="s">
        <v>155</v>
      </c>
      <c r="B4" s="52"/>
      <c r="C4" s="52"/>
      <c r="D4" s="52"/>
      <c r="E4" s="53"/>
    </row>
    <row r="5" spans="1:5" ht="21.75" customHeight="1" x14ac:dyDescent="0.2">
      <c r="A5" s="55" t="s">
        <v>1</v>
      </c>
      <c r="B5" s="57" t="s">
        <v>2</v>
      </c>
      <c r="C5" s="59" t="s">
        <v>3</v>
      </c>
      <c r="D5" s="18" t="s">
        <v>4</v>
      </c>
      <c r="E5" s="18" t="s">
        <v>4</v>
      </c>
    </row>
    <row r="6" spans="1:5" ht="13.5" customHeight="1" x14ac:dyDescent="0.2">
      <c r="A6" s="56"/>
      <c r="B6" s="58"/>
      <c r="C6" s="58"/>
      <c r="D6" s="18" t="s">
        <v>131</v>
      </c>
      <c r="E6" s="18" t="s">
        <v>156</v>
      </c>
    </row>
    <row r="7" spans="1:5" ht="12.75" customHeight="1" x14ac:dyDescent="0.2">
      <c r="A7" s="4" t="s">
        <v>5</v>
      </c>
      <c r="B7" s="4">
        <v>2</v>
      </c>
      <c r="C7" s="4" t="s">
        <v>111</v>
      </c>
      <c r="D7" s="4">
        <v>4</v>
      </c>
      <c r="E7" s="4">
        <v>5</v>
      </c>
    </row>
    <row r="8" spans="1:5" ht="14.25" customHeight="1" x14ac:dyDescent="0.2">
      <c r="A8" s="2" t="s">
        <v>6</v>
      </c>
      <c r="B8" s="3" t="s">
        <v>0</v>
      </c>
      <c r="C8" s="26" t="s">
        <v>0</v>
      </c>
      <c r="D8" s="19">
        <f>D9+D10+D21++D26+D39+D47+D56+D69+D78+D83+D15+D65</f>
        <v>11979726.58</v>
      </c>
      <c r="E8" s="19">
        <f>E9+E10+E21+E26+E39+E47+E56+E69+E78+E83+E15+E65</f>
        <v>12510633.91</v>
      </c>
    </row>
    <row r="9" spans="1:5" ht="14.25" customHeight="1" x14ac:dyDescent="0.2">
      <c r="A9" s="2" t="s">
        <v>128</v>
      </c>
      <c r="B9" s="3"/>
      <c r="C9" s="26"/>
      <c r="D9" s="19">
        <v>299493.15999999997</v>
      </c>
      <c r="E9" s="19">
        <v>625431.69999999995</v>
      </c>
    </row>
    <row r="10" spans="1:5" ht="39.75" customHeight="1" x14ac:dyDescent="0.2">
      <c r="A10" s="8" t="s">
        <v>99</v>
      </c>
      <c r="B10" s="24" t="s">
        <v>42</v>
      </c>
      <c r="C10" s="25" t="s">
        <v>0</v>
      </c>
      <c r="D10" s="27">
        <f t="shared" ref="D10:E13" si="0">D11</f>
        <v>350000</v>
      </c>
      <c r="E10" s="27">
        <f t="shared" si="0"/>
        <v>350000</v>
      </c>
    </row>
    <row r="11" spans="1:5" ht="66" customHeight="1" x14ac:dyDescent="0.2">
      <c r="A11" s="8" t="s">
        <v>137</v>
      </c>
      <c r="B11" s="24" t="s">
        <v>43</v>
      </c>
      <c r="C11" s="10" t="s">
        <v>0</v>
      </c>
      <c r="D11" s="27">
        <f t="shared" si="0"/>
        <v>350000</v>
      </c>
      <c r="E11" s="27">
        <f t="shared" si="0"/>
        <v>350000</v>
      </c>
    </row>
    <row r="12" spans="1:5" ht="26.25" customHeight="1" x14ac:dyDescent="0.2">
      <c r="A12" s="8" t="s">
        <v>100</v>
      </c>
      <c r="B12" s="24" t="s">
        <v>44</v>
      </c>
      <c r="C12" s="25" t="s">
        <v>0</v>
      </c>
      <c r="D12" s="27">
        <f t="shared" si="0"/>
        <v>350000</v>
      </c>
      <c r="E12" s="27">
        <f t="shared" si="0"/>
        <v>350000</v>
      </c>
    </row>
    <row r="13" spans="1:5" ht="25.5" customHeight="1" x14ac:dyDescent="0.2">
      <c r="A13" s="8" t="s">
        <v>138</v>
      </c>
      <c r="B13" s="24" t="s">
        <v>101</v>
      </c>
      <c r="C13" s="25"/>
      <c r="D13" s="27">
        <f t="shared" si="0"/>
        <v>350000</v>
      </c>
      <c r="E13" s="27">
        <f t="shared" si="0"/>
        <v>350000</v>
      </c>
    </row>
    <row r="14" spans="1:5" ht="15" customHeight="1" x14ac:dyDescent="0.2">
      <c r="A14" s="8" t="s">
        <v>15</v>
      </c>
      <c r="B14" s="24" t="s">
        <v>101</v>
      </c>
      <c r="C14" s="39" t="s">
        <v>112</v>
      </c>
      <c r="D14" s="27">
        <v>350000</v>
      </c>
      <c r="E14" s="27">
        <v>350000</v>
      </c>
    </row>
    <row r="15" spans="1:5" ht="28.5" customHeight="1" x14ac:dyDescent="0.2">
      <c r="A15" s="7" t="s">
        <v>119</v>
      </c>
      <c r="B15" s="46" t="s">
        <v>123</v>
      </c>
      <c r="C15" s="46"/>
      <c r="D15" s="47">
        <f>D16</f>
        <v>50000</v>
      </c>
      <c r="E15" s="20">
        <f>E16</f>
        <v>50000</v>
      </c>
    </row>
    <row r="16" spans="1:5" ht="32.25" customHeight="1" x14ac:dyDescent="0.2">
      <c r="A16" s="60" t="s">
        <v>120</v>
      </c>
      <c r="B16" s="61" t="s">
        <v>124</v>
      </c>
      <c r="C16" s="61"/>
      <c r="D16" s="62">
        <f>D18</f>
        <v>50000</v>
      </c>
      <c r="E16" s="64">
        <f>E18</f>
        <v>50000</v>
      </c>
    </row>
    <row r="17" spans="1:5" ht="20.25" customHeight="1" x14ac:dyDescent="0.2">
      <c r="A17" s="60"/>
      <c r="B17" s="61"/>
      <c r="C17" s="61"/>
      <c r="D17" s="63"/>
      <c r="E17" s="65"/>
    </row>
    <row r="18" spans="1:5" ht="25.5" customHeight="1" x14ac:dyDescent="0.2">
      <c r="A18" s="45" t="s">
        <v>121</v>
      </c>
      <c r="B18" s="46" t="s">
        <v>125</v>
      </c>
      <c r="C18" s="46"/>
      <c r="D18" s="47">
        <f>D19</f>
        <v>50000</v>
      </c>
      <c r="E18" s="20">
        <f>E19</f>
        <v>50000</v>
      </c>
    </row>
    <row r="19" spans="1:5" ht="14.25" customHeight="1" x14ac:dyDescent="0.2">
      <c r="A19" s="7" t="s">
        <v>122</v>
      </c>
      <c r="B19" s="46" t="s">
        <v>126</v>
      </c>
      <c r="C19" s="46"/>
      <c r="D19" s="47">
        <v>50000</v>
      </c>
      <c r="E19" s="20">
        <v>50000</v>
      </c>
    </row>
    <row r="20" spans="1:5" ht="24.75" customHeight="1" x14ac:dyDescent="0.2">
      <c r="A20" s="45" t="s">
        <v>13</v>
      </c>
      <c r="B20" s="46" t="s">
        <v>127</v>
      </c>
      <c r="C20" s="9">
        <v>200</v>
      </c>
      <c r="D20" s="47">
        <v>50000</v>
      </c>
      <c r="E20" s="20">
        <v>50000</v>
      </c>
    </row>
    <row r="21" spans="1:5" ht="39.75" customHeight="1" x14ac:dyDescent="0.2">
      <c r="A21" s="28" t="s">
        <v>90</v>
      </c>
      <c r="B21" s="24" t="s">
        <v>140</v>
      </c>
      <c r="C21" s="26" t="s">
        <v>0</v>
      </c>
      <c r="D21" s="27">
        <f>D23</f>
        <v>50000</v>
      </c>
      <c r="E21" s="27">
        <f>E23</f>
        <v>50000</v>
      </c>
    </row>
    <row r="22" spans="1:5" ht="81" customHeight="1" x14ac:dyDescent="0.2">
      <c r="A22" s="28" t="s">
        <v>139</v>
      </c>
      <c r="B22" s="49" t="s">
        <v>39</v>
      </c>
      <c r="C22" s="26"/>
      <c r="D22" s="27">
        <f>D23</f>
        <v>50000</v>
      </c>
      <c r="E22" s="27">
        <f>E23</f>
        <v>50000</v>
      </c>
    </row>
    <row r="23" spans="1:5" ht="27" customHeight="1" x14ac:dyDescent="0.2">
      <c r="A23" s="28" t="s">
        <v>91</v>
      </c>
      <c r="B23" s="24" t="s">
        <v>39</v>
      </c>
      <c r="C23" s="25" t="s">
        <v>0</v>
      </c>
      <c r="D23" s="27">
        <f t="shared" ref="D23:E24" si="1">D24</f>
        <v>50000</v>
      </c>
      <c r="E23" s="27">
        <f t="shared" si="1"/>
        <v>50000</v>
      </c>
    </row>
    <row r="24" spans="1:5" ht="16.5" customHeight="1" x14ac:dyDescent="0.2">
      <c r="A24" s="28" t="s">
        <v>92</v>
      </c>
      <c r="B24" s="24" t="s">
        <v>98</v>
      </c>
      <c r="C24" s="10"/>
      <c r="D24" s="27">
        <f t="shared" si="1"/>
        <v>50000</v>
      </c>
      <c r="E24" s="27">
        <f t="shared" si="1"/>
        <v>50000</v>
      </c>
    </row>
    <row r="25" spans="1:5" ht="22.5" customHeight="1" x14ac:dyDescent="0.2">
      <c r="A25" s="28" t="s">
        <v>13</v>
      </c>
      <c r="B25" s="24" t="s">
        <v>98</v>
      </c>
      <c r="C25" s="39" t="s">
        <v>14</v>
      </c>
      <c r="D25" s="27">
        <v>50000</v>
      </c>
      <c r="E25" s="27">
        <v>50000</v>
      </c>
    </row>
    <row r="26" spans="1:5" ht="50.25" customHeight="1" x14ac:dyDescent="0.2">
      <c r="A26" s="28" t="s">
        <v>86</v>
      </c>
      <c r="B26" s="24" t="s">
        <v>18</v>
      </c>
      <c r="C26" s="10" t="s">
        <v>0</v>
      </c>
      <c r="D26" s="27">
        <f>D27+D31</f>
        <v>1500000</v>
      </c>
      <c r="E26" s="27">
        <f>E27+E31</f>
        <v>1500000</v>
      </c>
    </row>
    <row r="27" spans="1:5" ht="67.5" customHeight="1" x14ac:dyDescent="0.2">
      <c r="A27" s="28" t="s">
        <v>141</v>
      </c>
      <c r="B27" s="24" t="s">
        <v>94</v>
      </c>
      <c r="C27" s="25" t="s">
        <v>0</v>
      </c>
      <c r="D27" s="27">
        <f t="shared" ref="D27:E28" si="2">D28</f>
        <v>150000</v>
      </c>
      <c r="E27" s="27">
        <f t="shared" si="2"/>
        <v>150000</v>
      </c>
    </row>
    <row r="28" spans="1:5" ht="27" customHeight="1" x14ac:dyDescent="0.2">
      <c r="A28" s="28" t="s">
        <v>87</v>
      </c>
      <c r="B28" s="24" t="s">
        <v>95</v>
      </c>
      <c r="C28" s="25"/>
      <c r="D28" s="27">
        <f t="shared" si="2"/>
        <v>150000</v>
      </c>
      <c r="E28" s="27">
        <f t="shared" si="2"/>
        <v>150000</v>
      </c>
    </row>
    <row r="29" spans="1:5" ht="29.25" customHeight="1" x14ac:dyDescent="0.2">
      <c r="A29" s="28" t="s">
        <v>88</v>
      </c>
      <c r="B29" s="24" t="s">
        <v>96</v>
      </c>
      <c r="C29" s="25"/>
      <c r="D29" s="27">
        <f>D30</f>
        <v>150000</v>
      </c>
      <c r="E29" s="27">
        <f>E30</f>
        <v>150000</v>
      </c>
    </row>
    <row r="30" spans="1:5" ht="26.25" customHeight="1" x14ac:dyDescent="0.2">
      <c r="A30" s="28" t="s">
        <v>13</v>
      </c>
      <c r="B30" s="24" t="s">
        <v>96</v>
      </c>
      <c r="C30" s="39" t="s">
        <v>14</v>
      </c>
      <c r="D30" s="27">
        <v>150000</v>
      </c>
      <c r="E30" s="27">
        <v>150000</v>
      </c>
    </row>
    <row r="31" spans="1:5" ht="64.5" customHeight="1" x14ac:dyDescent="0.2">
      <c r="A31" s="28" t="s">
        <v>142</v>
      </c>
      <c r="B31" s="24" t="s">
        <v>19</v>
      </c>
      <c r="C31" s="25" t="s">
        <v>0</v>
      </c>
      <c r="D31" s="27">
        <f>D32+D35</f>
        <v>1350000</v>
      </c>
      <c r="E31" s="27">
        <f>E32+E35</f>
        <v>1350000</v>
      </c>
    </row>
    <row r="32" spans="1:5" ht="24.75" customHeight="1" x14ac:dyDescent="0.2">
      <c r="A32" s="28" t="s">
        <v>84</v>
      </c>
      <c r="B32" s="24" t="s">
        <v>20</v>
      </c>
      <c r="C32" s="25"/>
      <c r="D32" s="27">
        <f>D33</f>
        <v>50000</v>
      </c>
      <c r="E32" s="27">
        <f>E33</f>
        <v>50000</v>
      </c>
    </row>
    <row r="33" spans="1:5" ht="27" customHeight="1" x14ac:dyDescent="0.2">
      <c r="A33" s="28" t="s">
        <v>85</v>
      </c>
      <c r="B33" s="24" t="s">
        <v>93</v>
      </c>
      <c r="C33" s="9"/>
      <c r="D33" s="27">
        <f>D34</f>
        <v>50000</v>
      </c>
      <c r="E33" s="27">
        <f>E34</f>
        <v>50000</v>
      </c>
    </row>
    <row r="34" spans="1:5" ht="22.5" customHeight="1" x14ac:dyDescent="0.2">
      <c r="A34" s="28" t="s">
        <v>13</v>
      </c>
      <c r="B34" s="24" t="s">
        <v>93</v>
      </c>
      <c r="C34" s="39" t="s">
        <v>14</v>
      </c>
      <c r="D34" s="27">
        <v>50000</v>
      </c>
      <c r="E34" s="27">
        <v>50000</v>
      </c>
    </row>
    <row r="35" spans="1:5" ht="24" customHeight="1" x14ac:dyDescent="0.2">
      <c r="A35" s="28" t="s">
        <v>84</v>
      </c>
      <c r="B35" s="24" t="s">
        <v>20</v>
      </c>
      <c r="C35" s="25"/>
      <c r="D35" s="27">
        <f t="shared" ref="D35:E35" si="3">D36</f>
        <v>1300000</v>
      </c>
      <c r="E35" s="27">
        <f t="shared" si="3"/>
        <v>1300000</v>
      </c>
    </row>
    <row r="36" spans="1:5" ht="15.75" customHeight="1" x14ac:dyDescent="0.2">
      <c r="A36" s="28" t="s">
        <v>89</v>
      </c>
      <c r="B36" s="24" t="s">
        <v>97</v>
      </c>
      <c r="C36" s="25"/>
      <c r="D36" s="20">
        <f>D37+D38</f>
        <v>1300000</v>
      </c>
      <c r="E36" s="20">
        <f>E37+E38</f>
        <v>1300000</v>
      </c>
    </row>
    <row r="37" spans="1:5" ht="28.5" customHeight="1" x14ac:dyDescent="0.2">
      <c r="A37" s="28" t="s">
        <v>13</v>
      </c>
      <c r="B37" s="24" t="s">
        <v>97</v>
      </c>
      <c r="C37" s="39" t="s">
        <v>14</v>
      </c>
      <c r="D37" s="20">
        <v>1000000</v>
      </c>
      <c r="E37" s="20">
        <v>1000000</v>
      </c>
    </row>
    <row r="38" spans="1:5" ht="12.75" customHeight="1" x14ac:dyDescent="0.2">
      <c r="A38" s="28" t="s">
        <v>16</v>
      </c>
      <c r="B38" s="24" t="s">
        <v>97</v>
      </c>
      <c r="C38" s="39" t="s">
        <v>17</v>
      </c>
      <c r="D38" s="20">
        <v>300000</v>
      </c>
      <c r="E38" s="20">
        <v>300000</v>
      </c>
    </row>
    <row r="39" spans="1:5" ht="54.75" customHeight="1" x14ac:dyDescent="0.2">
      <c r="A39" s="23" t="s">
        <v>143</v>
      </c>
      <c r="B39" s="24" t="s">
        <v>26</v>
      </c>
      <c r="C39" s="10" t="s">
        <v>0</v>
      </c>
      <c r="D39" s="20">
        <f>D40+D44</f>
        <v>45000</v>
      </c>
      <c r="E39" s="27">
        <f>E40+E44</f>
        <v>45000</v>
      </c>
    </row>
    <row r="40" spans="1:5" ht="84.75" customHeight="1" x14ac:dyDescent="0.2">
      <c r="A40" s="23" t="s">
        <v>144</v>
      </c>
      <c r="B40" s="24" t="s">
        <v>106</v>
      </c>
      <c r="C40" s="25" t="s">
        <v>0</v>
      </c>
      <c r="D40" s="27">
        <f>D41</f>
        <v>15000</v>
      </c>
      <c r="E40" s="20">
        <f>E41</f>
        <v>15000</v>
      </c>
    </row>
    <row r="41" spans="1:5" ht="28.5" customHeight="1" x14ac:dyDescent="0.2">
      <c r="A41" s="8" t="s">
        <v>102</v>
      </c>
      <c r="B41" s="24" t="s">
        <v>107</v>
      </c>
      <c r="C41" s="25"/>
      <c r="D41" s="27">
        <f>D42</f>
        <v>15000</v>
      </c>
      <c r="E41" s="27">
        <f t="shared" ref="E41" si="4">E42</f>
        <v>15000</v>
      </c>
    </row>
    <row r="42" spans="1:5" ht="43.5" customHeight="1" x14ac:dyDescent="0.2">
      <c r="A42" s="8" t="s">
        <v>103</v>
      </c>
      <c r="B42" s="24" t="s">
        <v>108</v>
      </c>
      <c r="C42" s="26"/>
      <c r="D42" s="27">
        <f>D43</f>
        <v>15000</v>
      </c>
      <c r="E42" s="27">
        <f>E43</f>
        <v>15000</v>
      </c>
    </row>
    <row r="43" spans="1:5" ht="27" customHeight="1" x14ac:dyDescent="0.2">
      <c r="A43" s="8" t="s">
        <v>13</v>
      </c>
      <c r="B43" s="24" t="s">
        <v>108</v>
      </c>
      <c r="C43" s="39" t="s">
        <v>14</v>
      </c>
      <c r="D43" s="27">
        <v>15000</v>
      </c>
      <c r="E43" s="27">
        <v>15000</v>
      </c>
    </row>
    <row r="44" spans="1:5" ht="29.25" customHeight="1" x14ac:dyDescent="0.2">
      <c r="A44" s="8" t="s">
        <v>104</v>
      </c>
      <c r="B44" s="24" t="s">
        <v>109</v>
      </c>
      <c r="C44" s="10" t="s">
        <v>0</v>
      </c>
      <c r="D44" s="27">
        <f>D45</f>
        <v>30000</v>
      </c>
      <c r="E44" s="27">
        <f>E45</f>
        <v>30000</v>
      </c>
    </row>
    <row r="45" spans="1:5" ht="38.25" customHeight="1" x14ac:dyDescent="0.2">
      <c r="A45" s="8" t="s">
        <v>105</v>
      </c>
      <c r="B45" s="24" t="s">
        <v>110</v>
      </c>
      <c r="C45" s="25"/>
      <c r="D45" s="27">
        <f>D46</f>
        <v>30000</v>
      </c>
      <c r="E45" s="27">
        <f>E46</f>
        <v>30000</v>
      </c>
    </row>
    <row r="46" spans="1:5" ht="28.9" customHeight="1" x14ac:dyDescent="0.2">
      <c r="A46" s="8" t="s">
        <v>13</v>
      </c>
      <c r="B46" s="24" t="s">
        <v>110</v>
      </c>
      <c r="C46" s="39" t="s">
        <v>112</v>
      </c>
      <c r="D46" s="27">
        <v>30000</v>
      </c>
      <c r="E46" s="27">
        <v>30000</v>
      </c>
    </row>
    <row r="47" spans="1:5" ht="38.25" customHeight="1" x14ac:dyDescent="0.2">
      <c r="A47" s="28" t="s">
        <v>51</v>
      </c>
      <c r="B47" s="24" t="s">
        <v>34</v>
      </c>
      <c r="C47" s="10" t="s">
        <v>0</v>
      </c>
      <c r="D47" s="27">
        <f>D48</f>
        <v>1525559</v>
      </c>
      <c r="E47" s="27">
        <f>E48</f>
        <v>1525559</v>
      </c>
    </row>
    <row r="48" spans="1:5" ht="65.25" customHeight="1" x14ac:dyDescent="0.2">
      <c r="A48" s="28" t="s">
        <v>52</v>
      </c>
      <c r="B48" s="32" t="s">
        <v>35</v>
      </c>
      <c r="C48" s="15"/>
      <c r="D48" s="27">
        <f>D49</f>
        <v>1525559</v>
      </c>
      <c r="E48" s="27">
        <f>E49</f>
        <v>1525559</v>
      </c>
    </row>
    <row r="49" spans="1:5" ht="17.25" customHeight="1" x14ac:dyDescent="0.2">
      <c r="A49" s="28" t="s">
        <v>53</v>
      </c>
      <c r="B49" s="24" t="s">
        <v>36</v>
      </c>
      <c r="C49" s="16" t="s">
        <v>0</v>
      </c>
      <c r="D49" s="27">
        <f>D50+D54</f>
        <v>1525559</v>
      </c>
      <c r="E49" s="27">
        <f>E50+E54</f>
        <v>1525559</v>
      </c>
    </row>
    <row r="50" spans="1:5" ht="26.25" customHeight="1" x14ac:dyDescent="0.2">
      <c r="A50" s="31" t="s">
        <v>54</v>
      </c>
      <c r="B50" s="35" t="s">
        <v>58</v>
      </c>
      <c r="C50" s="33" t="s">
        <v>0</v>
      </c>
      <c r="D50" s="34">
        <f>D51+D52+D53</f>
        <v>1515559</v>
      </c>
      <c r="E50" s="34">
        <f>E51+E52+E53</f>
        <v>1515559</v>
      </c>
    </row>
    <row r="51" spans="1:5" s="37" customFormat="1" ht="54" customHeight="1" x14ac:dyDescent="0.2">
      <c r="A51" s="28" t="s">
        <v>60</v>
      </c>
      <c r="B51" s="24" t="s">
        <v>58</v>
      </c>
      <c r="C51" s="39" t="s">
        <v>11</v>
      </c>
      <c r="D51" s="27">
        <v>1409458</v>
      </c>
      <c r="E51" s="27">
        <v>1409458</v>
      </c>
    </row>
    <row r="52" spans="1:5" ht="24.75" customHeight="1" x14ac:dyDescent="0.2">
      <c r="A52" s="41" t="s">
        <v>13</v>
      </c>
      <c r="B52" s="24" t="s">
        <v>58</v>
      </c>
      <c r="C52" s="40" t="s">
        <v>14</v>
      </c>
      <c r="D52" s="36">
        <v>100000</v>
      </c>
      <c r="E52" s="36">
        <v>100000</v>
      </c>
    </row>
    <row r="53" spans="1:5" ht="14.45" customHeight="1" x14ac:dyDescent="0.2">
      <c r="A53" s="28" t="s">
        <v>16</v>
      </c>
      <c r="B53" s="24" t="s">
        <v>58</v>
      </c>
      <c r="C53" s="9" t="s">
        <v>17</v>
      </c>
      <c r="D53" s="27">
        <v>6101</v>
      </c>
      <c r="E53" s="27">
        <v>6101</v>
      </c>
    </row>
    <row r="54" spans="1:5" ht="16.5" customHeight="1" x14ac:dyDescent="0.2">
      <c r="A54" s="28" t="s">
        <v>55</v>
      </c>
      <c r="B54" s="24" t="s">
        <v>61</v>
      </c>
      <c r="C54" s="26"/>
      <c r="D54" s="27">
        <v>10000</v>
      </c>
      <c r="E54" s="27">
        <v>10000</v>
      </c>
    </row>
    <row r="55" spans="1:5" ht="27" customHeight="1" x14ac:dyDescent="0.2">
      <c r="A55" s="28" t="s">
        <v>13</v>
      </c>
      <c r="B55" s="24" t="s">
        <v>61</v>
      </c>
      <c r="C55" s="15">
        <v>200</v>
      </c>
      <c r="D55" s="27">
        <v>10000</v>
      </c>
      <c r="E55" s="27">
        <v>10000</v>
      </c>
    </row>
    <row r="56" spans="1:5" ht="54.75" customHeight="1" x14ac:dyDescent="0.2">
      <c r="A56" s="28" t="s">
        <v>145</v>
      </c>
      <c r="B56" s="24" t="s">
        <v>45</v>
      </c>
      <c r="C56" s="26" t="s">
        <v>0</v>
      </c>
      <c r="D56" s="27">
        <f>D57+D61</f>
        <v>957700</v>
      </c>
      <c r="E56" s="27">
        <f>E57+E61</f>
        <v>964100</v>
      </c>
    </row>
    <row r="57" spans="1:5" ht="65.25" customHeight="1" x14ac:dyDescent="0.2">
      <c r="A57" s="28" t="s">
        <v>146</v>
      </c>
      <c r="B57" s="24" t="s">
        <v>46</v>
      </c>
      <c r="C57" s="25" t="s">
        <v>0</v>
      </c>
      <c r="D57" s="20">
        <f>D58</f>
        <v>907700</v>
      </c>
      <c r="E57" s="20">
        <f>E58</f>
        <v>914100</v>
      </c>
    </row>
    <row r="58" spans="1:5" ht="39.75" customHeight="1" x14ac:dyDescent="0.2">
      <c r="A58" s="30" t="s">
        <v>81</v>
      </c>
      <c r="B58" s="24" t="s">
        <v>47</v>
      </c>
      <c r="C58" s="10" t="s">
        <v>0</v>
      </c>
      <c r="D58" s="27">
        <f t="shared" ref="D58:E59" si="5">D59</f>
        <v>907700</v>
      </c>
      <c r="E58" s="27">
        <f t="shared" si="5"/>
        <v>914100</v>
      </c>
    </row>
    <row r="59" spans="1:5" ht="24" customHeight="1" x14ac:dyDescent="0.2">
      <c r="A59" s="28" t="s">
        <v>82</v>
      </c>
      <c r="B59" s="24" t="s">
        <v>83</v>
      </c>
      <c r="C59" s="25" t="s">
        <v>0</v>
      </c>
      <c r="D59" s="27">
        <f t="shared" si="5"/>
        <v>907700</v>
      </c>
      <c r="E59" s="27">
        <f t="shared" si="5"/>
        <v>914100</v>
      </c>
    </row>
    <row r="60" spans="1:5" ht="26.25" customHeight="1" x14ac:dyDescent="0.2">
      <c r="A60" s="28" t="s">
        <v>13</v>
      </c>
      <c r="B60" s="24" t="s">
        <v>83</v>
      </c>
      <c r="C60" s="25" t="s">
        <v>14</v>
      </c>
      <c r="D60" s="20">
        <v>907700</v>
      </c>
      <c r="E60" s="20">
        <v>914100</v>
      </c>
    </row>
    <row r="61" spans="1:5" ht="77.25" customHeight="1" x14ac:dyDescent="0.2">
      <c r="A61" s="28" t="s">
        <v>147</v>
      </c>
      <c r="B61" s="24" t="s">
        <v>114</v>
      </c>
      <c r="C61" s="25"/>
      <c r="D61" s="27">
        <f t="shared" ref="D61:E63" si="6">D62</f>
        <v>50000</v>
      </c>
      <c r="E61" s="20">
        <f t="shared" si="6"/>
        <v>50000</v>
      </c>
    </row>
    <row r="62" spans="1:5" ht="28.5" customHeight="1" x14ac:dyDescent="0.2">
      <c r="A62" s="28" t="s">
        <v>115</v>
      </c>
      <c r="B62" s="24" t="s">
        <v>116</v>
      </c>
      <c r="C62" s="10" t="s">
        <v>0</v>
      </c>
      <c r="D62" s="27">
        <f t="shared" si="6"/>
        <v>50000</v>
      </c>
      <c r="E62" s="20">
        <f t="shared" si="6"/>
        <v>50000</v>
      </c>
    </row>
    <row r="63" spans="1:5" ht="28.5" customHeight="1" x14ac:dyDescent="0.2">
      <c r="A63" s="28" t="s">
        <v>117</v>
      </c>
      <c r="B63" s="24" t="s">
        <v>118</v>
      </c>
      <c r="C63" s="25" t="s">
        <v>0</v>
      </c>
      <c r="D63" s="27">
        <f t="shared" si="6"/>
        <v>50000</v>
      </c>
      <c r="E63" s="20">
        <f t="shared" si="6"/>
        <v>50000</v>
      </c>
    </row>
    <row r="64" spans="1:5" ht="28.5" customHeight="1" x14ac:dyDescent="0.2">
      <c r="A64" s="28" t="s">
        <v>13</v>
      </c>
      <c r="B64" s="24" t="s">
        <v>118</v>
      </c>
      <c r="C64" s="25" t="s">
        <v>14</v>
      </c>
      <c r="D64" s="27">
        <v>50000</v>
      </c>
      <c r="E64" s="20">
        <v>50000</v>
      </c>
    </row>
    <row r="65" spans="1:5" ht="28.5" customHeight="1" x14ac:dyDescent="0.2">
      <c r="A65" s="48" t="s">
        <v>132</v>
      </c>
      <c r="B65" s="24" t="s">
        <v>135</v>
      </c>
      <c r="C65" s="25"/>
      <c r="D65" s="27">
        <f t="shared" ref="D65:E67" si="7">D66</f>
        <v>1500</v>
      </c>
      <c r="E65" s="20">
        <f t="shared" si="7"/>
        <v>1500</v>
      </c>
    </row>
    <row r="66" spans="1:5" ht="48" customHeight="1" x14ac:dyDescent="0.2">
      <c r="A66" s="48" t="s">
        <v>133</v>
      </c>
      <c r="B66" s="24" t="s">
        <v>153</v>
      </c>
      <c r="C66" s="25"/>
      <c r="D66" s="27">
        <f t="shared" si="7"/>
        <v>1500</v>
      </c>
      <c r="E66" s="20">
        <f t="shared" si="7"/>
        <v>1500</v>
      </c>
    </row>
    <row r="67" spans="1:5" ht="28.5" customHeight="1" x14ac:dyDescent="0.2">
      <c r="A67" s="48" t="s">
        <v>134</v>
      </c>
      <c r="B67" s="24" t="s">
        <v>136</v>
      </c>
      <c r="C67" s="25"/>
      <c r="D67" s="27">
        <f t="shared" si="7"/>
        <v>1500</v>
      </c>
      <c r="E67" s="20">
        <f t="shared" si="7"/>
        <v>1500</v>
      </c>
    </row>
    <row r="68" spans="1:5" ht="28.5" customHeight="1" x14ac:dyDescent="0.2">
      <c r="A68" s="48" t="s">
        <v>13</v>
      </c>
      <c r="B68" s="24" t="s">
        <v>136</v>
      </c>
      <c r="C68" s="25" t="s">
        <v>14</v>
      </c>
      <c r="D68" s="27">
        <v>1500</v>
      </c>
      <c r="E68" s="20">
        <v>1500</v>
      </c>
    </row>
    <row r="69" spans="1:5" ht="51" customHeight="1" x14ac:dyDescent="0.2">
      <c r="A69" s="6" t="s">
        <v>148</v>
      </c>
      <c r="B69" s="24" t="s">
        <v>27</v>
      </c>
      <c r="C69" s="25"/>
      <c r="D69" s="27">
        <f>D70+D74</f>
        <v>10000</v>
      </c>
      <c r="E69" s="27">
        <f>E70+E74</f>
        <v>10000</v>
      </c>
    </row>
    <row r="70" spans="1:5" ht="92.25" customHeight="1" x14ac:dyDescent="0.2">
      <c r="A70" s="28" t="s">
        <v>150</v>
      </c>
      <c r="B70" s="24" t="s">
        <v>28</v>
      </c>
      <c r="C70" s="25" t="s">
        <v>0</v>
      </c>
      <c r="D70" s="27">
        <f t="shared" ref="D70:E70" si="8">D71</f>
        <v>5000</v>
      </c>
      <c r="E70" s="27">
        <f t="shared" si="8"/>
        <v>5000</v>
      </c>
    </row>
    <row r="71" spans="1:5" ht="14.45" customHeight="1" x14ac:dyDescent="0.2">
      <c r="A71" s="7" t="s">
        <v>78</v>
      </c>
      <c r="B71" s="24" t="s">
        <v>29</v>
      </c>
      <c r="C71" s="25"/>
      <c r="D71" s="27">
        <f>D72</f>
        <v>5000</v>
      </c>
      <c r="E71" s="27">
        <f>E72</f>
        <v>5000</v>
      </c>
    </row>
    <row r="72" spans="1:5" ht="54" customHeight="1" x14ac:dyDescent="0.2">
      <c r="A72" s="6" t="s">
        <v>79</v>
      </c>
      <c r="B72" s="24" t="s">
        <v>129</v>
      </c>
      <c r="C72" s="10" t="s">
        <v>0</v>
      </c>
      <c r="D72" s="27">
        <f t="shared" ref="D72:E74" si="9">D73</f>
        <v>5000</v>
      </c>
      <c r="E72" s="27">
        <f t="shared" si="9"/>
        <v>5000</v>
      </c>
    </row>
    <row r="73" spans="1:5" ht="28.9" customHeight="1" x14ac:dyDescent="0.2">
      <c r="A73" s="6" t="s">
        <v>13</v>
      </c>
      <c r="B73" s="24" t="s">
        <v>129</v>
      </c>
      <c r="C73" s="25">
        <v>200</v>
      </c>
      <c r="D73" s="27">
        <f t="shared" si="9"/>
        <v>5000</v>
      </c>
      <c r="E73" s="27">
        <f t="shared" si="9"/>
        <v>5000</v>
      </c>
    </row>
    <row r="74" spans="1:5" ht="75.75" customHeight="1" x14ac:dyDescent="0.2">
      <c r="A74" s="28" t="s">
        <v>149</v>
      </c>
      <c r="B74" s="24" t="s">
        <v>30</v>
      </c>
      <c r="C74" s="25" t="s">
        <v>0</v>
      </c>
      <c r="D74" s="27">
        <f t="shared" si="9"/>
        <v>5000</v>
      </c>
      <c r="E74" s="27">
        <f t="shared" si="9"/>
        <v>5000</v>
      </c>
    </row>
    <row r="75" spans="1:5" ht="26.25" customHeight="1" x14ac:dyDescent="0.2">
      <c r="A75" s="6" t="s">
        <v>77</v>
      </c>
      <c r="B75" s="24" t="s">
        <v>31</v>
      </c>
      <c r="C75" s="10" t="s">
        <v>0</v>
      </c>
      <c r="D75" s="27">
        <f>D76</f>
        <v>5000</v>
      </c>
      <c r="E75" s="27">
        <f>E76</f>
        <v>5000</v>
      </c>
    </row>
    <row r="76" spans="1:5" ht="42" customHeight="1" x14ac:dyDescent="0.2">
      <c r="A76" s="6" t="s">
        <v>37</v>
      </c>
      <c r="B76" s="24" t="s">
        <v>80</v>
      </c>
      <c r="C76" s="25" t="s">
        <v>0</v>
      </c>
      <c r="D76" s="27">
        <f>D77</f>
        <v>5000</v>
      </c>
      <c r="E76" s="27">
        <f>E77</f>
        <v>5000</v>
      </c>
    </row>
    <row r="77" spans="1:5" ht="27.75" customHeight="1" x14ac:dyDescent="0.2">
      <c r="A77" s="6" t="s">
        <v>13</v>
      </c>
      <c r="B77" s="24" t="s">
        <v>80</v>
      </c>
      <c r="C77" s="25">
        <v>200</v>
      </c>
      <c r="D77" s="27">
        <v>5000</v>
      </c>
      <c r="E77" s="27">
        <v>5000</v>
      </c>
    </row>
    <row r="78" spans="1:5" ht="36" customHeight="1" x14ac:dyDescent="0.2">
      <c r="A78" s="28" t="s">
        <v>151</v>
      </c>
      <c r="B78" s="24" t="s">
        <v>38</v>
      </c>
      <c r="C78" s="25" t="s">
        <v>0</v>
      </c>
      <c r="D78" s="27">
        <f t="shared" ref="D78:E79" si="10">D79</f>
        <v>300000</v>
      </c>
      <c r="E78" s="27">
        <f t="shared" si="10"/>
        <v>300000</v>
      </c>
    </row>
    <row r="79" spans="1:5" ht="66.75" customHeight="1" x14ac:dyDescent="0.2">
      <c r="A79" s="28" t="s">
        <v>152</v>
      </c>
      <c r="B79" s="24" t="s">
        <v>40</v>
      </c>
      <c r="C79" s="10" t="s">
        <v>0</v>
      </c>
      <c r="D79" s="27">
        <f t="shared" si="10"/>
        <v>300000</v>
      </c>
      <c r="E79" s="27">
        <f t="shared" si="10"/>
        <v>300000</v>
      </c>
    </row>
    <row r="80" spans="1:5" ht="16.5" customHeight="1" x14ac:dyDescent="0.2">
      <c r="A80" s="6" t="s">
        <v>56</v>
      </c>
      <c r="B80" s="24" t="s">
        <v>41</v>
      </c>
      <c r="C80" s="25" t="s">
        <v>0</v>
      </c>
      <c r="D80" s="27">
        <f>D81</f>
        <v>300000</v>
      </c>
      <c r="E80" s="27">
        <f>E81</f>
        <v>300000</v>
      </c>
    </row>
    <row r="81" spans="1:5" ht="25.5" customHeight="1" x14ac:dyDescent="0.2">
      <c r="A81" s="6" t="s">
        <v>57</v>
      </c>
      <c r="B81" s="24" t="s">
        <v>59</v>
      </c>
      <c r="C81" s="25"/>
      <c r="D81" s="27">
        <f t="shared" ref="D81:E84" si="11">D82</f>
        <v>300000</v>
      </c>
      <c r="E81" s="27">
        <f t="shared" si="11"/>
        <v>300000</v>
      </c>
    </row>
    <row r="82" spans="1:5" ht="27" customHeight="1" x14ac:dyDescent="0.2">
      <c r="A82" s="6" t="s">
        <v>13</v>
      </c>
      <c r="B82" s="24" t="s">
        <v>59</v>
      </c>
      <c r="C82" s="25" t="s">
        <v>14</v>
      </c>
      <c r="D82" s="27">
        <v>300000</v>
      </c>
      <c r="E82" s="27">
        <v>300000</v>
      </c>
    </row>
    <row r="83" spans="1:5" ht="16.5" customHeight="1" x14ac:dyDescent="0.2">
      <c r="A83" s="22" t="s">
        <v>64</v>
      </c>
      <c r="B83" s="38" t="s">
        <v>0</v>
      </c>
      <c r="C83" s="42" t="s">
        <v>0</v>
      </c>
      <c r="D83" s="44">
        <f>D84+D88+D93+D99+D103</f>
        <v>6890474.4199999999</v>
      </c>
      <c r="E83" s="44">
        <f>E84+E88+E93+E99+E103</f>
        <v>7089043.21</v>
      </c>
    </row>
    <row r="84" spans="1:5" ht="28.5" customHeight="1" x14ac:dyDescent="0.2">
      <c r="A84" s="29" t="s">
        <v>7</v>
      </c>
      <c r="B84" s="24" t="s">
        <v>8</v>
      </c>
      <c r="C84" s="26" t="s">
        <v>0</v>
      </c>
      <c r="D84" s="27">
        <f t="shared" si="11"/>
        <v>942434</v>
      </c>
      <c r="E84" s="27">
        <f t="shared" si="11"/>
        <v>942434</v>
      </c>
    </row>
    <row r="85" spans="1:5" ht="16.5" customHeight="1" x14ac:dyDescent="0.2">
      <c r="A85" s="5" t="s">
        <v>49</v>
      </c>
      <c r="B85" s="24" t="s">
        <v>9</v>
      </c>
      <c r="C85" s="25" t="s">
        <v>0</v>
      </c>
      <c r="D85" s="27">
        <f>D86</f>
        <v>942434</v>
      </c>
      <c r="E85" s="27">
        <f>E86</f>
        <v>942434</v>
      </c>
    </row>
    <row r="86" spans="1:5" ht="29.25" customHeight="1" x14ac:dyDescent="0.2">
      <c r="A86" s="5" t="s">
        <v>48</v>
      </c>
      <c r="B86" s="24" t="s">
        <v>50</v>
      </c>
      <c r="C86" s="25" t="s">
        <v>0</v>
      </c>
      <c r="D86" s="20">
        <f>D87</f>
        <v>942434</v>
      </c>
      <c r="E86" s="20">
        <f>E87</f>
        <v>942434</v>
      </c>
    </row>
    <row r="87" spans="1:5" ht="52.5" customHeight="1" x14ac:dyDescent="0.2">
      <c r="A87" s="5" t="s">
        <v>10</v>
      </c>
      <c r="B87" s="24" t="s">
        <v>50</v>
      </c>
      <c r="C87" s="25" t="s">
        <v>11</v>
      </c>
      <c r="D87" s="27">
        <v>942434</v>
      </c>
      <c r="E87" s="27">
        <v>942434</v>
      </c>
    </row>
    <row r="88" spans="1:5" ht="27.75" customHeight="1" x14ac:dyDescent="0.2">
      <c r="A88" s="6" t="s">
        <v>32</v>
      </c>
      <c r="B88" s="24" t="s">
        <v>69</v>
      </c>
      <c r="C88" s="26" t="s">
        <v>0</v>
      </c>
      <c r="D88" s="27">
        <f t="shared" ref="D88:E89" si="12">D89</f>
        <v>22000</v>
      </c>
      <c r="E88" s="27">
        <f t="shared" si="12"/>
        <v>22000</v>
      </c>
    </row>
    <row r="89" spans="1:5" ht="18.75" customHeight="1" x14ac:dyDescent="0.2">
      <c r="A89" s="6" t="s">
        <v>33</v>
      </c>
      <c r="B89" s="24" t="s">
        <v>70</v>
      </c>
      <c r="C89" s="25" t="s">
        <v>0</v>
      </c>
      <c r="D89" s="27">
        <f t="shared" si="12"/>
        <v>22000</v>
      </c>
      <c r="E89" s="27">
        <f t="shared" si="12"/>
        <v>22000</v>
      </c>
    </row>
    <row r="90" spans="1:5" ht="24.75" customHeight="1" x14ac:dyDescent="0.2">
      <c r="A90" s="6" t="s">
        <v>63</v>
      </c>
      <c r="B90" s="24" t="s">
        <v>71</v>
      </c>
      <c r="C90" s="10" t="s">
        <v>0</v>
      </c>
      <c r="D90" s="27">
        <f>D91+D92</f>
        <v>22000</v>
      </c>
      <c r="E90" s="27">
        <f>E91+E92</f>
        <v>22000</v>
      </c>
    </row>
    <row r="91" spans="1:5" ht="28.9" customHeight="1" x14ac:dyDescent="0.2">
      <c r="A91" s="6" t="s">
        <v>13</v>
      </c>
      <c r="B91" s="24" t="s">
        <v>71</v>
      </c>
      <c r="C91" s="25">
        <v>200</v>
      </c>
      <c r="D91" s="27">
        <v>10000</v>
      </c>
      <c r="E91" s="27">
        <v>10000</v>
      </c>
    </row>
    <row r="92" spans="1:5" ht="17.25" customHeight="1" x14ac:dyDescent="0.2">
      <c r="A92" s="6" t="s">
        <v>16</v>
      </c>
      <c r="B92" s="24" t="s">
        <v>71</v>
      </c>
      <c r="C92" s="25" t="s">
        <v>17</v>
      </c>
      <c r="D92" s="27">
        <v>12000</v>
      </c>
      <c r="E92" s="27">
        <v>12000</v>
      </c>
    </row>
    <row r="93" spans="1:5" ht="14.25" customHeight="1" x14ac:dyDescent="0.2">
      <c r="A93" s="6" t="s">
        <v>64</v>
      </c>
      <c r="B93" s="24" t="s">
        <v>23</v>
      </c>
      <c r="C93" s="26" t="s">
        <v>0</v>
      </c>
      <c r="D93" s="27">
        <f t="shared" ref="D93:E95" si="13">D94</f>
        <v>1987246.42</v>
      </c>
      <c r="E93" s="27">
        <f t="shared" si="13"/>
        <v>2185815.21</v>
      </c>
    </row>
    <row r="94" spans="1:5" ht="15.75" customHeight="1" x14ac:dyDescent="0.2">
      <c r="A94" s="6" t="s">
        <v>65</v>
      </c>
      <c r="B94" s="24" t="s">
        <v>72</v>
      </c>
      <c r="C94" s="25" t="s">
        <v>0</v>
      </c>
      <c r="D94" s="27">
        <f>D95+D97</f>
        <v>1987246.42</v>
      </c>
      <c r="E94" s="27">
        <f>E95+E97</f>
        <v>2185815.21</v>
      </c>
    </row>
    <row r="95" spans="1:5" ht="25.5" customHeight="1" x14ac:dyDescent="0.2">
      <c r="A95" s="6" t="s">
        <v>75</v>
      </c>
      <c r="B95" s="24" t="s">
        <v>76</v>
      </c>
      <c r="C95" s="25" t="s">
        <v>0</v>
      </c>
      <c r="D95" s="20">
        <f t="shared" si="13"/>
        <v>148721</v>
      </c>
      <c r="E95" s="27">
        <f t="shared" si="13"/>
        <v>162767</v>
      </c>
    </row>
    <row r="96" spans="1:5" ht="54.75" customHeight="1" x14ac:dyDescent="0.2">
      <c r="A96" s="6" t="s">
        <v>10</v>
      </c>
      <c r="B96" s="24" t="s">
        <v>76</v>
      </c>
      <c r="C96" s="25">
        <v>100</v>
      </c>
      <c r="D96" s="20">
        <v>148721</v>
      </c>
      <c r="E96" s="20">
        <v>162767</v>
      </c>
    </row>
    <row r="97" spans="1:5" ht="26.25" customHeight="1" x14ac:dyDescent="0.2">
      <c r="A97" s="6" t="s">
        <v>63</v>
      </c>
      <c r="B97" s="24" t="s">
        <v>130</v>
      </c>
      <c r="C97" s="25"/>
      <c r="D97" s="27">
        <f>D98</f>
        <v>1838525.42</v>
      </c>
      <c r="E97" s="27">
        <f>E98</f>
        <v>2023048.21</v>
      </c>
    </row>
    <row r="98" spans="1:5" ht="14.25" customHeight="1" x14ac:dyDescent="0.2">
      <c r="A98" s="6" t="s">
        <v>16</v>
      </c>
      <c r="B98" s="24" t="s">
        <v>130</v>
      </c>
      <c r="C98" s="25" t="s">
        <v>17</v>
      </c>
      <c r="D98" s="20">
        <v>1838525.42</v>
      </c>
      <c r="E98" s="20">
        <v>2023048.21</v>
      </c>
    </row>
    <row r="99" spans="1:5" ht="14.45" customHeight="1" x14ac:dyDescent="0.2">
      <c r="A99" s="1" t="s">
        <v>25</v>
      </c>
      <c r="B99" s="24" t="s">
        <v>21</v>
      </c>
      <c r="C99" s="26" t="s">
        <v>0</v>
      </c>
      <c r="D99" s="27">
        <f t="shared" ref="D99:E99" si="14">D100</f>
        <v>50000</v>
      </c>
      <c r="E99" s="27">
        <f t="shared" si="14"/>
        <v>50000</v>
      </c>
    </row>
    <row r="100" spans="1:5" ht="14.45" customHeight="1" x14ac:dyDescent="0.2">
      <c r="A100" s="5" t="s">
        <v>24</v>
      </c>
      <c r="B100" s="24" t="s">
        <v>22</v>
      </c>
      <c r="C100" s="25" t="s">
        <v>0</v>
      </c>
      <c r="D100" s="27">
        <v>50000</v>
      </c>
      <c r="E100" s="27">
        <v>50000</v>
      </c>
    </row>
    <row r="101" spans="1:5" ht="25.5" customHeight="1" x14ac:dyDescent="0.2">
      <c r="A101" s="43" t="s">
        <v>113</v>
      </c>
      <c r="B101" s="24" t="s">
        <v>62</v>
      </c>
      <c r="C101" s="25" t="s">
        <v>0</v>
      </c>
      <c r="D101" s="27">
        <v>50000</v>
      </c>
      <c r="E101" s="27">
        <v>50000</v>
      </c>
    </row>
    <row r="102" spans="1:5" ht="15" customHeight="1" x14ac:dyDescent="0.2">
      <c r="A102" s="5" t="s">
        <v>16</v>
      </c>
      <c r="B102" s="24" t="s">
        <v>62</v>
      </c>
      <c r="C102" s="25" t="s">
        <v>17</v>
      </c>
      <c r="D102" s="27">
        <v>50000</v>
      </c>
      <c r="E102" s="27">
        <v>50000</v>
      </c>
    </row>
    <row r="103" spans="1:5" ht="27" customHeight="1" x14ac:dyDescent="0.2">
      <c r="A103" s="6" t="s">
        <v>66</v>
      </c>
      <c r="B103" s="24" t="s">
        <v>12</v>
      </c>
      <c r="C103" s="25"/>
      <c r="D103" s="27">
        <f t="shared" ref="D103:E104" si="15">D104</f>
        <v>3888794</v>
      </c>
      <c r="E103" s="27">
        <f t="shared" si="15"/>
        <v>3888794</v>
      </c>
    </row>
    <row r="104" spans="1:5" ht="27.75" customHeight="1" x14ac:dyDescent="0.2">
      <c r="A104" s="6" t="s">
        <v>67</v>
      </c>
      <c r="B104" s="24" t="s">
        <v>73</v>
      </c>
      <c r="C104" s="10" t="s">
        <v>0</v>
      </c>
      <c r="D104" s="27">
        <f t="shared" si="15"/>
        <v>3888794</v>
      </c>
      <c r="E104" s="27">
        <f t="shared" si="15"/>
        <v>3888794</v>
      </c>
    </row>
    <row r="105" spans="1:5" ht="27" customHeight="1" x14ac:dyDescent="0.2">
      <c r="A105" s="6" t="s">
        <v>68</v>
      </c>
      <c r="B105" s="24" t="s">
        <v>74</v>
      </c>
      <c r="C105" s="25" t="s">
        <v>0</v>
      </c>
      <c r="D105" s="27">
        <f>D106+D107+D108</f>
        <v>3888794</v>
      </c>
      <c r="E105" s="27">
        <f>E106+E107+E108</f>
        <v>3888794</v>
      </c>
    </row>
    <row r="106" spans="1:5" ht="46.5" customHeight="1" x14ac:dyDescent="0.2">
      <c r="A106" s="6" t="s">
        <v>10</v>
      </c>
      <c r="B106" s="24" t="s">
        <v>74</v>
      </c>
      <c r="C106" s="25">
        <v>100</v>
      </c>
      <c r="D106" s="27">
        <v>3085056</v>
      </c>
      <c r="E106" s="27">
        <v>3085056</v>
      </c>
    </row>
    <row r="107" spans="1:5" ht="24" x14ac:dyDescent="0.2">
      <c r="A107" s="6" t="s">
        <v>13</v>
      </c>
      <c r="B107" s="24" t="s">
        <v>74</v>
      </c>
      <c r="C107" s="25">
        <v>200</v>
      </c>
      <c r="D107" s="27">
        <v>800000</v>
      </c>
      <c r="E107" s="27">
        <v>800000</v>
      </c>
    </row>
    <row r="108" spans="1:5" ht="15" customHeight="1" x14ac:dyDescent="0.2">
      <c r="A108" s="6" t="s">
        <v>16</v>
      </c>
      <c r="B108" s="24" t="s">
        <v>74</v>
      </c>
      <c r="C108" s="25">
        <v>800</v>
      </c>
      <c r="D108" s="27">
        <v>3738</v>
      </c>
      <c r="E108" s="27">
        <v>3738</v>
      </c>
    </row>
  </sheetData>
  <mergeCells count="11">
    <mergeCell ref="A16:A17"/>
    <mergeCell ref="B16:B17"/>
    <mergeCell ref="C16:C17"/>
    <mergeCell ref="D16:D17"/>
    <mergeCell ref="E16:E17"/>
    <mergeCell ref="B2:E2"/>
    <mergeCell ref="A4:E4"/>
    <mergeCell ref="A3:D3"/>
    <mergeCell ref="A5:A6"/>
    <mergeCell ref="B5:B6"/>
    <mergeCell ref="C5:C6"/>
  </mergeCells>
  <pageMargins left="0.39370078740157483" right="0.39370078740157483" top="0.56000000000000005" bottom="0.39370078740157483" header="0.31496062992125984" footer="0.31496062992125984"/>
  <pageSetup paperSize="9" scale="9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2023-11-15T06:55:51Z</dcterms:modified>
</cp:coreProperties>
</file>